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Лист1!$11:$13</definedName>
    <definedName name="_xlnm.Print_Area" localSheetId="0">Лист1!$A$1:$D$60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/>
  <c r="D20"/>
  <c r="D61"/>
  <c r="D55"/>
  <c r="D35"/>
  <c r="D16"/>
  <c r="C16"/>
  <c r="C51"/>
  <c r="C35" s="1"/>
  <c r="C55"/>
  <c r="C61"/>
  <c r="D15" l="1"/>
  <c r="D14" s="1"/>
  <c r="C15"/>
  <c r="C14" l="1"/>
</calcChain>
</file>

<file path=xl/sharedStrings.xml><?xml version="1.0" encoding="utf-8"?>
<sst xmlns="http://schemas.openxmlformats.org/spreadsheetml/2006/main" count="109" uniqueCount="98">
  <si>
    <t xml:space="preserve">                                                                    Думы района</t>
  </si>
  <si>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</si>
  <si>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</si>
  <si>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</si>
  <si>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</si>
  <si>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</si>
  <si>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</si>
  <si>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</si>
  <si>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</si>
  <si>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</si>
  <si>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000 2 02 01003 05 0000 151</t>
  </si>
  <si>
    <t>Дотации  на поддержку мер по обеспечению сбалансированности бюджетов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</si>
  <si>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</si>
  <si>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</si>
  <si>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000 2 02 01999 05 0000 151</t>
  </si>
  <si>
    <t>Прочие дотации  бюджетам муниципальных районов</t>
  </si>
  <si>
    <t>000 2 02 02000 00 0000 151</t>
  </si>
  <si>
    <t xml:space="preserve">Субсидии бюджетам субъектов Российской Федерации и муниципальных образований (межбюджетные субсидии) 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</si>
  <si>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</si>
  <si>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</si>
  <si>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</si>
  <si>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</si>
  <si>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000 2 02 20041 05 0000 151</t>
  </si>
  <si>
    <t>000 2 02 02051 05 0000 151</t>
  </si>
  <si>
    <t>Субсидии бюджетам муниципальных районов на реализацию федеральных целевых программ</t>
  </si>
  <si>
    <t>000 2 02 20051 05 0000 151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</si>
  <si>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</si>
  <si>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</si>
  <si>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000 2 02 20077 05 0000 151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</si>
  <si>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</si>
  <si>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</si>
  <si>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</si>
  <si>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</si>
  <si>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</si>
  <si>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</si>
  <si>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</si>
  <si>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</si>
  <si>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</si>
  <si>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</si>
  <si>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000 2 02 02999 05 0000 151</t>
  </si>
  <si>
    <t xml:space="preserve">Прочие субсидии бюджетам муниципальных районов </t>
  </si>
  <si>
    <t>000 2 02 29999 05 0000 151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</si>
  <si>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</si>
  <si>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</si>
  <si>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</si>
  <si>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</si>
  <si>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</si>
  <si>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</si>
  <si>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</si>
  <si>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000 2 02  03007 05 0000 151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</si>
  <si>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</si>
  <si>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</si>
  <si>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</si>
  <si>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</si>
  <si>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</si>
  <si>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</si>
  <si>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</si>
  <si>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</si>
  <si>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</si>
  <si>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</si>
  <si>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</si>
  <si>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</si>
  <si>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</si>
  <si>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</si>
  <si>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</si>
  <si>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000 2 02 30029 05 0000 151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</si>
  <si>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</si>
  <si>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</si>
  <si>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</si>
  <si>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</si>
  <si>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</si>
  <si>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</si>
  <si>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</si>
  <si>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</si>
  <si>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000 2 02 35082 05 0000 151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</si>
  <si>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</si>
  <si>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</si>
  <si>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000 2 02 04000 00 0000 151</t>
  </si>
  <si>
    <t>Иные межбюджетные трансферты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</si>
  <si>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</si>
  <si>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</si>
  <si>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</si>
  <si>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</si>
  <si>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</si>
  <si>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</si>
  <si>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</si>
  <si>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000 2 02 49999 05 0000 151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</si>
  <si>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</si>
  <si>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</si>
  <si>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</si>
  <si>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</si>
  <si>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 xml:space="preserve">                                                                    Приложение 2.1. к решению</t>
  </si>
  <si>
    <t xml:space="preserve"> Думы района</t>
  </si>
  <si>
    <t>2018</t>
  </si>
  <si>
    <t>Приложение 2 к решению</t>
  </si>
  <si>
    <t xml:space="preserve">                                                                    от 23.11.2016 № 102</t>
  </si>
  <si>
    <t>от ___________ № ___</t>
  </si>
  <si>
    <t>Изменение безвозмездных поступлений в бюджет Нижневартовского района на 2018-2019 годы, предусмотренных приложением 2 к решению Думы района от 23.11.2016 № 102</t>
  </si>
</sst>
</file>

<file path=xl/styles.xml><?xml version="1.0" encoding="utf-8"?>
<styleSheet xmlns="http://schemas.openxmlformats.org/spreadsheetml/2006/main">
  <numFmts count="4">
    <numFmt numFmtId="164" formatCode="\+#,##0.0;[Red]\-#,##0.0;0.0"/>
    <numFmt numFmtId="165" formatCode="0.00000"/>
    <numFmt numFmtId="166" formatCode="#,##0.0"/>
    <numFmt numFmtId="167" formatCode="#,##0.0;[Red]\-#,##0.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5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3" fontId="1" fillId="2" borderId="0" xfId="0" applyNumberFormat="1" applyFont="1" applyFill="1" applyAlignment="1">
      <alignment horizontal="right"/>
    </xf>
    <xf numFmtId="0" fontId="1" fillId="0" borderId="0" xfId="0" applyFont="1" applyFill="1" applyBorder="1"/>
    <xf numFmtId="0" fontId="5" fillId="0" borderId="2" xfId="0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164" fontId="6" fillId="2" borderId="2" xfId="1" applyNumberFormat="1" applyFont="1" applyFill="1" applyBorder="1" applyAlignment="1" applyProtection="1">
      <alignment vertical="center"/>
      <protection hidden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164" fontId="8" fillId="2" borderId="2" xfId="1" applyNumberFormat="1" applyFont="1" applyFill="1" applyBorder="1" applyAlignment="1" applyProtection="1">
      <alignment vertical="center"/>
      <protection hidden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165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0" fontId="8" fillId="0" borderId="2" xfId="2" applyNumberFormat="1" applyFont="1" applyFill="1" applyBorder="1" applyAlignment="1" applyProtection="1">
      <alignment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0" fontId="8" fillId="2" borderId="2" xfId="2" applyNumberFormat="1" applyFont="1" applyFill="1" applyBorder="1" applyAlignment="1" applyProtection="1">
      <alignment wrapText="1"/>
      <protection hidden="1"/>
    </xf>
    <xf numFmtId="165" fontId="8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3" applyNumberFormat="1" applyFont="1" applyFill="1" applyBorder="1" applyAlignment="1" applyProtection="1">
      <alignment horizontal="left" wrapText="1"/>
      <protection hidden="1"/>
    </xf>
    <xf numFmtId="165" fontId="8" fillId="2" borderId="2" xfId="2" applyNumberFormat="1" applyFont="1" applyFill="1" applyBorder="1" applyAlignment="1" applyProtection="1">
      <alignment wrapText="1"/>
      <protection hidden="1"/>
    </xf>
    <xf numFmtId="165" fontId="8" fillId="2" borderId="2" xfId="2" applyNumberFormat="1" applyFont="1" applyFill="1" applyBorder="1" applyAlignment="1" applyProtection="1">
      <alignment horizontal="left" wrapText="1"/>
      <protection hidden="1"/>
    </xf>
    <xf numFmtId="166" fontId="1" fillId="0" borderId="0" xfId="0" applyNumberFormat="1" applyFont="1" applyFill="1" applyBorder="1"/>
    <xf numFmtId="0" fontId="8" fillId="2" borderId="2" xfId="0" applyFont="1" applyFill="1" applyBorder="1" applyAlignment="1">
      <alignment horizontal="center"/>
    </xf>
    <xf numFmtId="0" fontId="8" fillId="2" borderId="2" xfId="2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/>
    <xf numFmtId="0" fontId="9" fillId="0" borderId="0" xfId="0" applyFont="1" applyFill="1"/>
    <xf numFmtId="165" fontId="8" fillId="2" borderId="2" xfId="2" applyNumberFormat="1" applyFont="1" applyFill="1" applyBorder="1" applyAlignment="1" applyProtection="1">
      <alignment horizontal="center" wrapText="1"/>
      <protection hidden="1"/>
    </xf>
    <xf numFmtId="0" fontId="10" fillId="2" borderId="2" xfId="0" applyFont="1" applyFill="1" applyBorder="1" applyAlignment="1">
      <alignment wrapText="1"/>
    </xf>
    <xf numFmtId="0" fontId="10" fillId="2" borderId="2" xfId="0" applyFont="1" applyFill="1" applyBorder="1" applyAlignment="1">
      <alignment vertical="top" wrapText="1"/>
    </xf>
    <xf numFmtId="49" fontId="6" fillId="0" borderId="2" xfId="2" applyNumberFormat="1" applyFont="1" applyFill="1" applyBorder="1" applyAlignment="1" applyProtection="1">
      <alignment horizontal="center" wrapText="1"/>
      <protection hidden="1"/>
    </xf>
    <xf numFmtId="0" fontId="6" fillId="0" borderId="2" xfId="2" applyNumberFormat="1" applyFont="1" applyFill="1" applyBorder="1" applyAlignment="1" applyProtection="1">
      <alignment wrapText="1"/>
      <protection hidden="1"/>
    </xf>
    <xf numFmtId="3" fontId="1" fillId="2" borderId="0" xfId="0" applyNumberFormat="1" applyFont="1" applyFill="1"/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167" fontId="8" fillId="0" borderId="3" xfId="1" applyNumberFormat="1" applyFont="1" applyFill="1" applyBorder="1" applyAlignment="1" applyProtection="1">
      <alignment horizontal="right" vertical="center" wrapText="1"/>
      <protection hidden="1"/>
    </xf>
    <xf numFmtId="49" fontId="1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Tm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C20" sqref="C20"/>
    </sheetView>
  </sheetViews>
  <sheetFormatPr defaultColWidth="9.140625" defaultRowHeight="12.75"/>
  <cols>
    <col min="1" max="1" width="27.28515625" style="1" customWidth="1"/>
    <col min="2" max="2" width="45.42578125" style="2" customWidth="1"/>
    <col min="3" max="3" width="12.7109375" style="37" customWidth="1"/>
    <col min="4" max="4" width="12.7109375" style="6" customWidth="1"/>
    <col min="5" max="5" width="9.140625" style="6"/>
    <col min="6" max="16384" width="9.140625" style="2"/>
  </cols>
  <sheetData>
    <row r="1" spans="1:5" ht="18.75">
      <c r="B1" s="44" t="s">
        <v>94</v>
      </c>
      <c r="C1" s="44"/>
      <c r="D1" s="44"/>
      <c r="E1" s="2"/>
    </row>
    <row r="2" spans="1:5" ht="18.75">
      <c r="B2" s="38"/>
      <c r="C2" s="44" t="s">
        <v>92</v>
      </c>
      <c r="D2" s="44"/>
      <c r="E2" s="2"/>
    </row>
    <row r="3" spans="1:5" ht="18.75">
      <c r="B3" s="38"/>
      <c r="C3" s="44" t="s">
        <v>96</v>
      </c>
      <c r="D3" s="44"/>
      <c r="E3" s="2"/>
    </row>
    <row r="4" spans="1:5" ht="18.75">
      <c r="B4" s="3"/>
      <c r="C4" s="4"/>
      <c r="D4" s="2"/>
      <c r="E4" s="2"/>
    </row>
    <row r="5" spans="1:5" ht="18.75">
      <c r="C5" s="2"/>
      <c r="D5" s="43" t="s">
        <v>91</v>
      </c>
      <c r="E5" s="2"/>
    </row>
    <row r="6" spans="1:5" ht="18.75" customHeight="1">
      <c r="C6" s="39"/>
      <c r="D6" s="43" t="s">
        <v>0</v>
      </c>
      <c r="E6" s="2"/>
    </row>
    <row r="7" spans="1:5" ht="18.75">
      <c r="C7" s="39"/>
      <c r="D7" s="43" t="s">
        <v>95</v>
      </c>
      <c r="E7" s="2"/>
    </row>
    <row r="8" spans="1:5">
      <c r="C8" s="5"/>
    </row>
    <row r="9" spans="1:5" ht="60" customHeight="1">
      <c r="A9" s="45" t="s">
        <v>97</v>
      </c>
      <c r="B9" s="45"/>
      <c r="C9" s="45"/>
      <c r="D9" s="45"/>
    </row>
    <row r="10" spans="1:5" ht="18" customHeight="1">
      <c r="A10" s="45"/>
      <c r="B10" s="45"/>
      <c r="C10" s="45"/>
    </row>
    <row r="11" spans="1:5" ht="18" customHeight="1">
      <c r="A11" s="46" t="s">
        <v>1</v>
      </c>
      <c r="B11" s="46" t="s">
        <v>2</v>
      </c>
      <c r="C11" s="48" t="s">
        <v>3</v>
      </c>
      <c r="D11" s="49"/>
    </row>
    <row r="12" spans="1:5" ht="24" customHeight="1">
      <c r="A12" s="47"/>
      <c r="B12" s="47"/>
      <c r="C12" s="42" t="s">
        <v>93</v>
      </c>
      <c r="D12" s="42">
        <v>2019</v>
      </c>
    </row>
    <row r="13" spans="1:5">
      <c r="A13" s="7">
        <v>1</v>
      </c>
      <c r="B13" s="7">
        <v>2</v>
      </c>
      <c r="C13" s="8">
        <v>3</v>
      </c>
      <c r="D13" s="40">
        <v>4</v>
      </c>
    </row>
    <row r="14" spans="1:5" ht="21" customHeight="1">
      <c r="A14" s="9" t="s">
        <v>4</v>
      </c>
      <c r="B14" s="10" t="s">
        <v>5</v>
      </c>
      <c r="C14" s="11">
        <f>C15+C61</f>
        <v>0</v>
      </c>
      <c r="D14" s="11">
        <f>D15+D61</f>
        <v>0</v>
      </c>
    </row>
    <row r="15" spans="1:5" ht="29.25" customHeight="1">
      <c r="A15" s="12" t="s">
        <v>6</v>
      </c>
      <c r="B15" s="13" t="s">
        <v>7</v>
      </c>
      <c r="C15" s="14">
        <f>C16+C20+C35+C55</f>
        <v>0</v>
      </c>
      <c r="D15" s="14">
        <f>D16+D20+D35+D55</f>
        <v>0</v>
      </c>
    </row>
    <row r="16" spans="1:5" ht="30" hidden="1">
      <c r="A16" s="15" t="s">
        <v>8</v>
      </c>
      <c r="B16" s="16" t="s">
        <v>9</v>
      </c>
      <c r="C16" s="14">
        <f>SUM(C17:C18)</f>
        <v>0</v>
      </c>
      <c r="D16" s="14">
        <f>SUM(D17:D18)</f>
        <v>0</v>
      </c>
    </row>
    <row r="17" spans="1:5" ht="30" hidden="1">
      <c r="A17" s="17" t="s">
        <v>10</v>
      </c>
      <c r="B17" s="18" t="s">
        <v>11</v>
      </c>
      <c r="C17" s="14"/>
      <c r="D17" s="14"/>
    </row>
    <row r="18" spans="1:5" ht="48.75" hidden="1" customHeight="1">
      <c r="A18" s="17" t="s">
        <v>12</v>
      </c>
      <c r="B18" s="18" t="s">
        <v>13</v>
      </c>
      <c r="C18" s="14"/>
      <c r="D18" s="14"/>
    </row>
    <row r="19" spans="1:5" ht="30" hidden="1">
      <c r="A19" s="12" t="s">
        <v>14</v>
      </c>
      <c r="B19" s="13" t="s">
        <v>15</v>
      </c>
      <c r="C19" s="14"/>
      <c r="D19" s="14"/>
    </row>
    <row r="20" spans="1:5" ht="45">
      <c r="A20" s="19" t="s">
        <v>16</v>
      </c>
      <c r="B20" s="20" t="s">
        <v>17</v>
      </c>
      <c r="C20" s="14">
        <f>SUM(C21:C34)</f>
        <v>0</v>
      </c>
      <c r="D20" s="14">
        <f>SUM(D21:D34)</f>
        <v>0</v>
      </c>
    </row>
    <row r="21" spans="1:5" ht="75" hidden="1">
      <c r="A21" s="19" t="s">
        <v>18</v>
      </c>
      <c r="B21" s="20" t="s">
        <v>19</v>
      </c>
      <c r="C21" s="14"/>
      <c r="D21" s="14"/>
    </row>
    <row r="22" spans="1:5" ht="90">
      <c r="A22" s="19" t="s">
        <v>20</v>
      </c>
      <c r="B22" s="20" t="s">
        <v>21</v>
      </c>
      <c r="C22" s="14">
        <v>-19877.3</v>
      </c>
      <c r="D22" s="14">
        <v>-19264.099999999999</v>
      </c>
    </row>
    <row r="23" spans="1:5" ht="90">
      <c r="A23" s="21" t="s">
        <v>22</v>
      </c>
      <c r="B23" s="22" t="s">
        <v>21</v>
      </c>
      <c r="C23" s="14">
        <v>19877.3</v>
      </c>
      <c r="D23" s="14">
        <v>19264.099999999999</v>
      </c>
    </row>
    <row r="24" spans="1:5" ht="30">
      <c r="A24" s="23" t="s">
        <v>23</v>
      </c>
      <c r="B24" s="24" t="s">
        <v>24</v>
      </c>
      <c r="C24" s="14">
        <v>-797</v>
      </c>
      <c r="D24" s="14">
        <v>-797</v>
      </c>
    </row>
    <row r="25" spans="1:5" ht="30">
      <c r="A25" s="21" t="s">
        <v>25</v>
      </c>
      <c r="B25" s="22" t="s">
        <v>24</v>
      </c>
      <c r="C25" s="14">
        <v>797</v>
      </c>
      <c r="D25" s="14">
        <v>797</v>
      </c>
    </row>
    <row r="26" spans="1:5" ht="60">
      <c r="A26" s="21" t="s">
        <v>26</v>
      </c>
      <c r="B26" s="22" t="s">
        <v>27</v>
      </c>
      <c r="C26" s="14">
        <v>-120871.4</v>
      </c>
      <c r="D26" s="14">
        <v>-122342.1</v>
      </c>
    </row>
    <row r="27" spans="1:5" ht="60">
      <c r="A27" s="21" t="s">
        <v>28</v>
      </c>
      <c r="B27" s="22" t="s">
        <v>27</v>
      </c>
      <c r="C27" s="14">
        <v>120871.4</v>
      </c>
      <c r="D27" s="14">
        <v>122342.1</v>
      </c>
    </row>
    <row r="28" spans="1:5" ht="60" hidden="1">
      <c r="A28" s="21" t="s">
        <v>29</v>
      </c>
      <c r="B28" s="22" t="s">
        <v>30</v>
      </c>
      <c r="C28" s="14"/>
      <c r="D28" s="14"/>
    </row>
    <row r="29" spans="1:5" ht="45" hidden="1">
      <c r="A29" s="21" t="s">
        <v>31</v>
      </c>
      <c r="B29" s="22" t="s">
        <v>32</v>
      </c>
      <c r="C29" s="14"/>
      <c r="D29" s="14"/>
    </row>
    <row r="30" spans="1:5" ht="66.75" hidden="1" customHeight="1">
      <c r="A30" s="23" t="s">
        <v>33</v>
      </c>
      <c r="B30" s="25" t="s">
        <v>34</v>
      </c>
      <c r="C30" s="14"/>
      <c r="D30" s="14"/>
    </row>
    <row r="31" spans="1:5" ht="60" hidden="1">
      <c r="A31" s="21" t="s">
        <v>35</v>
      </c>
      <c r="B31" s="22" t="s">
        <v>36</v>
      </c>
      <c r="C31" s="14"/>
      <c r="D31" s="14"/>
    </row>
    <row r="32" spans="1:5" ht="30" hidden="1">
      <c r="A32" s="23" t="s">
        <v>37</v>
      </c>
      <c r="B32" s="26" t="s">
        <v>38</v>
      </c>
      <c r="C32" s="14"/>
      <c r="D32" s="14"/>
      <c r="E32" s="27"/>
    </row>
    <row r="33" spans="1:5" ht="30">
      <c r="A33" s="28" t="s">
        <v>39</v>
      </c>
      <c r="B33" s="22" t="s">
        <v>40</v>
      </c>
      <c r="C33" s="14">
        <v>-229718.3</v>
      </c>
      <c r="D33" s="14">
        <v>-197045.6</v>
      </c>
    </row>
    <row r="34" spans="1:5" ht="30">
      <c r="A34" s="21" t="s">
        <v>41</v>
      </c>
      <c r="B34" s="22" t="s">
        <v>40</v>
      </c>
      <c r="C34" s="14">
        <v>229718.3</v>
      </c>
      <c r="D34" s="14">
        <v>197045.6</v>
      </c>
    </row>
    <row r="35" spans="1:5" ht="30" hidden="1">
      <c r="A35" s="21" t="s">
        <v>42</v>
      </c>
      <c r="B35" s="22" t="s">
        <v>43</v>
      </c>
      <c r="C35" s="14">
        <f>SUM(C36:C54)</f>
        <v>0</v>
      </c>
      <c r="D35" s="14">
        <f>SUM(D36:D54)</f>
        <v>0</v>
      </c>
    </row>
    <row r="36" spans="1:5" ht="45" hidden="1">
      <c r="A36" s="21" t="s">
        <v>44</v>
      </c>
      <c r="B36" s="22" t="s">
        <v>45</v>
      </c>
      <c r="C36" s="14"/>
      <c r="D36" s="14"/>
    </row>
    <row r="37" spans="1:5" ht="45">
      <c r="A37" s="21" t="s">
        <v>46</v>
      </c>
      <c r="B37" s="22" t="s">
        <v>47</v>
      </c>
      <c r="C37" s="14">
        <v>-5984.2</v>
      </c>
      <c r="D37" s="14">
        <v>-5970.9</v>
      </c>
    </row>
    <row r="38" spans="1:5" ht="45">
      <c r="A38" s="21" t="s">
        <v>48</v>
      </c>
      <c r="B38" s="29" t="s">
        <v>47</v>
      </c>
      <c r="C38" s="14">
        <v>5984.2</v>
      </c>
      <c r="D38" s="14">
        <v>5970.9</v>
      </c>
    </row>
    <row r="39" spans="1:5" ht="60" hidden="1">
      <c r="A39" s="21" t="s">
        <v>49</v>
      </c>
      <c r="B39" s="22" t="s">
        <v>50</v>
      </c>
      <c r="C39" s="14"/>
      <c r="D39" s="14"/>
    </row>
    <row r="40" spans="1:5" ht="60">
      <c r="A40" s="21" t="s">
        <v>51</v>
      </c>
      <c r="B40" s="22" t="s">
        <v>52</v>
      </c>
      <c r="C40" s="14">
        <v>-4160.6000000000004</v>
      </c>
      <c r="D40" s="14">
        <v>-4160.6000000000004</v>
      </c>
    </row>
    <row r="41" spans="1:5" ht="60">
      <c r="A41" s="21" t="s">
        <v>53</v>
      </c>
      <c r="B41" s="29" t="s">
        <v>52</v>
      </c>
      <c r="C41" s="14">
        <v>4160.6000000000004</v>
      </c>
      <c r="D41" s="14">
        <v>4160.6000000000004</v>
      </c>
    </row>
    <row r="42" spans="1:5" ht="60" hidden="1">
      <c r="A42" s="21" t="s">
        <v>54</v>
      </c>
      <c r="B42" s="22" t="s">
        <v>55</v>
      </c>
      <c r="C42" s="14"/>
      <c r="D42" s="14"/>
    </row>
    <row r="43" spans="1:5" s="31" customFormat="1" ht="45" hidden="1">
      <c r="A43" s="21" t="s">
        <v>56</v>
      </c>
      <c r="B43" s="22" t="s">
        <v>57</v>
      </c>
      <c r="C43" s="14"/>
      <c r="D43" s="14"/>
      <c r="E43" s="30"/>
    </row>
    <row r="44" spans="1:5" ht="45" hidden="1">
      <c r="A44" s="21" t="s">
        <v>58</v>
      </c>
      <c r="B44" s="22" t="s">
        <v>59</v>
      </c>
      <c r="C44" s="14"/>
      <c r="D44" s="14"/>
    </row>
    <row r="45" spans="1:5" ht="45">
      <c r="A45" s="21" t="s">
        <v>60</v>
      </c>
      <c r="B45" s="29" t="s">
        <v>59</v>
      </c>
      <c r="C45" s="14">
        <v>-1195806.8</v>
      </c>
      <c r="D45" s="14">
        <v>-1152911.3999999999</v>
      </c>
    </row>
    <row r="46" spans="1:5" ht="90">
      <c r="A46" s="21" t="s">
        <v>61</v>
      </c>
      <c r="B46" s="22" t="s">
        <v>62</v>
      </c>
      <c r="C46" s="14">
        <v>1193527.8</v>
      </c>
      <c r="D46" s="14">
        <v>1150632.3999999999</v>
      </c>
    </row>
    <row r="47" spans="1:5" ht="90">
      <c r="A47" s="21" t="s">
        <v>63</v>
      </c>
      <c r="B47" s="22" t="s">
        <v>64</v>
      </c>
      <c r="C47" s="14">
        <v>-22118</v>
      </c>
      <c r="D47" s="14">
        <v>-22118</v>
      </c>
    </row>
    <row r="48" spans="1:5" ht="90">
      <c r="A48" s="21" t="s">
        <v>65</v>
      </c>
      <c r="B48" s="29" t="s">
        <v>64</v>
      </c>
      <c r="C48" s="14">
        <v>22118</v>
      </c>
      <c r="D48" s="14">
        <v>22118</v>
      </c>
    </row>
    <row r="49" spans="1:4" ht="75" hidden="1">
      <c r="A49" s="21" t="s">
        <v>66</v>
      </c>
      <c r="B49" s="22" t="s">
        <v>67</v>
      </c>
      <c r="C49" s="14"/>
      <c r="D49" s="14"/>
    </row>
    <row r="50" spans="1:4" ht="120" hidden="1">
      <c r="A50" s="21" t="s">
        <v>68</v>
      </c>
      <c r="B50" s="22" t="s">
        <v>69</v>
      </c>
      <c r="C50" s="14"/>
      <c r="D50" s="14"/>
    </row>
    <row r="51" spans="1:4" ht="105" hidden="1">
      <c r="A51" s="21" t="s">
        <v>70</v>
      </c>
      <c r="B51" s="22" t="s">
        <v>71</v>
      </c>
      <c r="C51" s="14">
        <f>SUM(C52:C53)</f>
        <v>0</v>
      </c>
      <c r="D51" s="14"/>
    </row>
    <row r="52" spans="1:4" ht="90">
      <c r="A52" s="32" t="s">
        <v>72</v>
      </c>
      <c r="B52" s="33" t="s">
        <v>73</v>
      </c>
      <c r="C52" s="14">
        <v>-3478.9</v>
      </c>
      <c r="D52" s="14">
        <v>-12176.2</v>
      </c>
    </row>
    <row r="53" spans="1:4" ht="90">
      <c r="A53" s="32" t="s">
        <v>74</v>
      </c>
      <c r="B53" s="34" t="s">
        <v>73</v>
      </c>
      <c r="C53" s="14">
        <v>3478.9</v>
      </c>
      <c r="D53" s="14">
        <v>12176.2</v>
      </c>
    </row>
    <row r="54" spans="1:4" ht="105">
      <c r="A54" s="32" t="s">
        <v>75</v>
      </c>
      <c r="B54" s="34" t="s">
        <v>76</v>
      </c>
      <c r="C54" s="14">
        <v>2279</v>
      </c>
      <c r="D54" s="14">
        <v>2279</v>
      </c>
    </row>
    <row r="55" spans="1:4" ht="15">
      <c r="A55" s="21" t="s">
        <v>77</v>
      </c>
      <c r="B55" s="22" t="s">
        <v>78</v>
      </c>
      <c r="C55" s="14">
        <f>SUM(C56:C60)</f>
        <v>0</v>
      </c>
      <c r="D55" s="14">
        <f>SUM(D56:D60)</f>
        <v>0</v>
      </c>
    </row>
    <row r="56" spans="1:4" ht="76.5" customHeight="1">
      <c r="A56" s="21" t="s">
        <v>79</v>
      </c>
      <c r="B56" s="22" t="s">
        <v>80</v>
      </c>
      <c r="C56" s="41">
        <v>-64600.1</v>
      </c>
      <c r="D56" s="41">
        <v>-63944.9</v>
      </c>
    </row>
    <row r="57" spans="1:4" ht="71.25" customHeight="1">
      <c r="A57" s="21" t="s">
        <v>81</v>
      </c>
      <c r="B57" s="22" t="s">
        <v>80</v>
      </c>
      <c r="C57" s="41">
        <v>64600.1</v>
      </c>
      <c r="D57" s="41">
        <v>63944.9</v>
      </c>
    </row>
    <row r="58" spans="1:4" ht="60" hidden="1">
      <c r="A58" s="21" t="s">
        <v>82</v>
      </c>
      <c r="B58" s="22" t="s">
        <v>83</v>
      </c>
      <c r="C58" s="14"/>
      <c r="D58" s="14"/>
    </row>
    <row r="59" spans="1:4" ht="45">
      <c r="A59" s="21" t="s">
        <v>84</v>
      </c>
      <c r="B59" s="22" t="s">
        <v>85</v>
      </c>
      <c r="C59" s="14">
        <v>-1906.8</v>
      </c>
      <c r="D59" s="14">
        <v>-1894.8</v>
      </c>
    </row>
    <row r="60" spans="1:4" ht="45">
      <c r="A60" s="28" t="s">
        <v>86</v>
      </c>
      <c r="B60" s="22" t="s">
        <v>85</v>
      </c>
      <c r="C60" s="14">
        <v>1906.8</v>
      </c>
      <c r="D60" s="14">
        <v>1894.8</v>
      </c>
    </row>
    <row r="61" spans="1:4" ht="17.25" hidden="1" customHeight="1">
      <c r="A61" s="35" t="s">
        <v>87</v>
      </c>
      <c r="B61" s="36" t="s">
        <v>88</v>
      </c>
      <c r="C61" s="14">
        <f>C62</f>
        <v>0</v>
      </c>
      <c r="D61" s="14">
        <f>D62</f>
        <v>0</v>
      </c>
    </row>
    <row r="62" spans="1:4" ht="30" hidden="1">
      <c r="A62" s="19" t="s">
        <v>89</v>
      </c>
      <c r="B62" s="20" t="s">
        <v>90</v>
      </c>
      <c r="C62" s="14"/>
      <c r="D62" s="14"/>
    </row>
  </sheetData>
  <mergeCells count="8">
    <mergeCell ref="B1:D1"/>
    <mergeCell ref="A10:C10"/>
    <mergeCell ref="A11:A12"/>
    <mergeCell ref="B11:B12"/>
    <mergeCell ref="C2:D2"/>
    <mergeCell ref="C3:D3"/>
    <mergeCell ref="A9:D9"/>
    <mergeCell ref="C11:D11"/>
  </mergeCells>
  <printOptions horizontalCentered="1"/>
  <pageMargins left="0" right="0" top="0.35433070866141736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2017-04-21T15:07:33Z</cp:lastPrinted>
  <dcterms:created xsi:type="dcterms:W3CDTF">2017-04-21T13:39:55Z</dcterms:created>
  <dcterms:modified xsi:type="dcterms:W3CDTF">2017-04-21T16:14:16Z</dcterms:modified>
</cp:coreProperties>
</file>